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400" windowHeight="10365"/>
  </bookViews>
  <sheets>
    <sheet name="Таблица" sheetId="1" r:id="rId1"/>
  </sheets>
  <calcPr calcId="124519"/>
</workbook>
</file>

<file path=xl/calcChain.xml><?xml version="1.0" encoding="utf-8"?>
<calcChain xmlns="http://schemas.openxmlformats.org/spreadsheetml/2006/main">
  <c r="U45" i="1"/>
  <c r="T45"/>
  <c r="S45"/>
  <c r="R45"/>
  <c r="Q45"/>
  <c r="P45"/>
  <c r="B45"/>
  <c r="U44"/>
  <c r="T44"/>
  <c r="S44"/>
  <c r="R44"/>
  <c r="Q44"/>
  <c r="P44"/>
  <c r="B44"/>
  <c r="U43"/>
  <c r="T43"/>
  <c r="S43"/>
  <c r="R43"/>
  <c r="Q43"/>
  <c r="P43"/>
  <c r="B43"/>
  <c r="U42"/>
  <c r="T42"/>
  <c r="S42"/>
  <c r="R42"/>
  <c r="Q42"/>
  <c r="P42"/>
  <c r="B42"/>
  <c r="U41"/>
  <c r="T41"/>
  <c r="S41"/>
  <c r="R41"/>
  <c r="Q41"/>
  <c r="P41"/>
  <c r="B41"/>
  <c r="U40"/>
  <c r="T40"/>
  <c r="S40"/>
  <c r="R40"/>
  <c r="Q40"/>
  <c r="P40"/>
  <c r="B40"/>
  <c r="U39"/>
  <c r="T39"/>
  <c r="S39"/>
  <c r="R39"/>
  <c r="Q39"/>
  <c r="P39"/>
  <c r="B39"/>
  <c r="U38"/>
  <c r="T38"/>
  <c r="S38"/>
  <c r="R38"/>
  <c r="Q38"/>
  <c r="P38"/>
  <c r="B38"/>
  <c r="U37"/>
  <c r="T37"/>
  <c r="S37"/>
  <c r="R37"/>
  <c r="Q37"/>
  <c r="P37"/>
  <c r="B37"/>
  <c r="U36"/>
  <c r="T36"/>
  <c r="S36"/>
  <c r="R36"/>
  <c r="Q36"/>
  <c r="P36"/>
  <c r="B36"/>
  <c r="U35"/>
  <c r="T35"/>
  <c r="S35"/>
  <c r="R35"/>
  <c r="Q35"/>
  <c r="P35"/>
  <c r="B35"/>
  <c r="U34"/>
  <c r="T34"/>
  <c r="S34"/>
  <c r="R34"/>
  <c r="Q34"/>
  <c r="P34"/>
  <c r="B34"/>
  <c r="U33"/>
  <c r="T33"/>
  <c r="S33"/>
  <c r="R33"/>
  <c r="Q33"/>
  <c r="P33"/>
  <c r="B33"/>
  <c r="U32"/>
  <c r="T32"/>
  <c r="S32"/>
  <c r="R32"/>
  <c r="Q32"/>
  <c r="P32"/>
  <c r="B32"/>
  <c r="U31"/>
  <c r="T31"/>
  <c r="S31"/>
  <c r="R31"/>
  <c r="Q31"/>
  <c r="P31"/>
  <c r="B31"/>
  <c r="U30"/>
  <c r="T30"/>
  <c r="S30"/>
  <c r="R30"/>
  <c r="Q30"/>
  <c r="P30"/>
  <c r="B30"/>
  <c r="U29"/>
  <c r="T29"/>
  <c r="S29"/>
  <c r="R29"/>
  <c r="Q29"/>
  <c r="P29"/>
  <c r="B29"/>
  <c r="U28"/>
  <c r="T28"/>
  <c r="S28"/>
  <c r="R28"/>
  <c r="Q28"/>
  <c r="P28"/>
  <c r="B28"/>
  <c r="U27"/>
  <c r="T27"/>
  <c r="S27"/>
  <c r="R27"/>
  <c r="Q27"/>
  <c r="P27"/>
  <c r="B27"/>
  <c r="U26"/>
  <c r="T26"/>
  <c r="S26"/>
  <c r="R26"/>
  <c r="Q26"/>
  <c r="P26"/>
  <c r="B26"/>
  <c r="U25"/>
  <c r="T25"/>
  <c r="S25"/>
  <c r="R25"/>
  <c r="Q25"/>
  <c r="P25"/>
  <c r="B25"/>
  <c r="U24"/>
  <c r="T24"/>
  <c r="S24"/>
  <c r="R24"/>
  <c r="Q24"/>
  <c r="P24"/>
  <c r="B24"/>
  <c r="U23"/>
  <c r="T23"/>
  <c r="S23"/>
  <c r="R23"/>
  <c r="Q23"/>
  <c r="P23"/>
  <c r="B23"/>
  <c r="U22"/>
  <c r="T22"/>
  <c r="S22"/>
  <c r="R22"/>
  <c r="Q22"/>
  <c r="P22"/>
  <c r="B22"/>
  <c r="U21"/>
  <c r="T21"/>
  <c r="S21"/>
  <c r="R21"/>
  <c r="Q21"/>
  <c r="P21"/>
  <c r="B21"/>
  <c r="U20"/>
  <c r="T20"/>
  <c r="S20"/>
  <c r="R20"/>
  <c r="Q20"/>
  <c r="P20"/>
  <c r="B20"/>
  <c r="U19"/>
  <c r="T19"/>
  <c r="S19"/>
  <c r="R19"/>
  <c r="Q19"/>
  <c r="P19"/>
  <c r="B19"/>
  <c r="U18"/>
  <c r="T18"/>
  <c r="S18"/>
  <c r="R18"/>
  <c r="Q18"/>
  <c r="P18"/>
  <c r="B18"/>
  <c r="O17"/>
  <c r="N17"/>
  <c r="M17"/>
  <c r="L17"/>
  <c r="K17"/>
  <c r="J17"/>
  <c r="I17"/>
  <c r="H17"/>
  <c r="G17"/>
  <c r="F17"/>
  <c r="E17"/>
  <c r="D17"/>
  <c r="B17"/>
  <c r="U16"/>
  <c r="T16"/>
  <c r="S16"/>
  <c r="R16"/>
  <c r="Q16"/>
  <c r="P16"/>
  <c r="U15"/>
  <c r="T15"/>
  <c r="S15"/>
  <c r="R15"/>
  <c r="Q15"/>
  <c r="P15"/>
  <c r="B15"/>
  <c r="O14"/>
  <c r="N14"/>
  <c r="M14"/>
  <c r="L14"/>
  <c r="K14"/>
  <c r="J14"/>
  <c r="I14"/>
  <c r="H14"/>
  <c r="G14"/>
  <c r="F14"/>
  <c r="E14"/>
  <c r="D14"/>
  <c r="B14"/>
  <c r="B11"/>
  <c r="O10"/>
  <c r="N10"/>
  <c r="M10"/>
  <c r="L10"/>
  <c r="K10"/>
  <c r="J10"/>
  <c r="I10"/>
  <c r="H10"/>
  <c r="G10"/>
  <c r="F10"/>
  <c r="E10"/>
  <c r="D10"/>
  <c r="P10" l="1"/>
  <c r="Q10"/>
  <c r="R10"/>
  <c r="S10"/>
  <c r="T10"/>
  <c r="U10"/>
  <c r="P14"/>
  <c r="Q14"/>
  <c r="R14"/>
  <c r="S14"/>
  <c r="T14"/>
  <c r="U14"/>
  <c r="P17"/>
  <c r="Q17"/>
  <c r="R17"/>
  <c r="S17"/>
  <c r="T17"/>
  <c r="U17"/>
</calcChain>
</file>

<file path=xl/sharedStrings.xml><?xml version="1.0" encoding="utf-8"?>
<sst xmlns="http://schemas.openxmlformats.org/spreadsheetml/2006/main" count="61" uniqueCount="49">
  <si>
    <t>№ п/п</t>
  </si>
  <si>
    <t>Наименование города,  района,  поселений</t>
  </si>
  <si>
    <t>Среднесписочная численность работников предприятий и организаций, человек</t>
  </si>
  <si>
    <t>Фонд заработной платы, тыс.руб.</t>
  </si>
  <si>
    <t>Среднемесячная заработная  плата, руб.</t>
  </si>
  <si>
    <t>2015 г. Отчет</t>
  </si>
  <si>
    <t>2016 г. Отчет</t>
  </si>
  <si>
    <t>2017 г. Оценка</t>
  </si>
  <si>
    <t>2018 г. Прогноз</t>
  </si>
  <si>
    <t>2019 г. Прогноз</t>
  </si>
  <si>
    <t>2020 г. Прогноз</t>
  </si>
  <si>
    <t>В целом по району и городу</t>
  </si>
  <si>
    <t>ФЗП для соответствия</t>
  </si>
  <si>
    <t>в том числе:</t>
  </si>
  <si>
    <t>Городские поселения</t>
  </si>
  <si>
    <t>г. Мамадыш</t>
  </si>
  <si>
    <t>Сельские поселения</t>
  </si>
  <si>
    <t>Албайское СП</t>
  </si>
  <si>
    <t>Верхнеошминское СП</t>
  </si>
  <si>
    <t>Дюсьметьевское СП</t>
  </si>
  <si>
    <t>Ишкеевское СП</t>
  </si>
  <si>
    <t>Катмышское СП</t>
  </si>
  <si>
    <t>Кемеш-Кульское СП</t>
  </si>
  <si>
    <t>Кляушское СП</t>
  </si>
  <si>
    <t>Красногорское СП</t>
  </si>
  <si>
    <t>Куюк-Ерыксинское СП</t>
  </si>
  <si>
    <t xml:space="preserve">Малокирменское СП </t>
  </si>
  <si>
    <t>Нижнеошминское СП</t>
  </si>
  <si>
    <t>Нижнесуньское СП</t>
  </si>
  <si>
    <t>Нижнетаканышское СП</t>
  </si>
  <si>
    <t>Нижнешандерское СП</t>
  </si>
  <si>
    <t>Никифоровское СП</t>
  </si>
  <si>
    <t>Олуязское СП</t>
  </si>
  <si>
    <t>Омарское СП</t>
  </si>
  <si>
    <t>Отарское СП</t>
  </si>
  <si>
    <t>Сокольское СП</t>
  </si>
  <si>
    <t>Среднекирменское СП</t>
  </si>
  <si>
    <t>Суньское СП</t>
  </si>
  <si>
    <t>Тавельское СП</t>
  </si>
  <si>
    <t>Уразбахтинское СП</t>
  </si>
  <si>
    <t>Урманчеевское СП</t>
  </si>
  <si>
    <t>Усалинское СП</t>
  </si>
  <si>
    <t>Шадчинское СП</t>
  </si>
  <si>
    <t>Шемяковское СП</t>
  </si>
  <si>
    <t>Якинское СП</t>
  </si>
  <si>
    <t>Прогноз социально-экономического развития по городским и сельским поселениям муниципального района (городского округа) на 2018-2020 годы</t>
  </si>
  <si>
    <t>Приложение № 2 к постановлению Исполнительного комитета Мамадышского муниципального района Республики Татарстан</t>
  </si>
  <si>
    <t>Заместитель руководителя                                                                                 Дарземанов И.М.</t>
  </si>
  <si>
    <t>№ 1496 от 29.11.2017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</si>
</sst>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  <charset val="204"/>
    </font>
    <font>
      <b/>
      <sz val="10"/>
      <color rgb="FF00008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9"/>
      <color rgb="FF000080"/>
      <name val="Tahoma"/>
      <family val="2"/>
      <charset val="204"/>
    </font>
    <font>
      <sz val="8"/>
      <name val="Tahoma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  <protection locked="0"/>
    </xf>
    <xf numFmtId="4" fontId="5" fillId="3" borderId="3" xfId="0" applyNumberFormat="1" applyFont="1" applyFill="1" applyBorder="1" applyAlignment="1">
      <alignment horizontal="right" vertical="top"/>
    </xf>
    <xf numFmtId="4" fontId="5" fillId="0" borderId="3" xfId="0" applyNumberFormat="1" applyFont="1" applyBorder="1" applyAlignment="1" applyProtection="1">
      <alignment horizontal="right"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3"/>
  <sheetViews>
    <sheetView showGridLines="0" showRowColHeaders="0" tabSelected="1" topLeftCell="G1" workbookViewId="0">
      <selection activeCell="N5" sqref="N5"/>
    </sheetView>
  </sheetViews>
  <sheetFormatPr defaultColWidth="10.140625" defaultRowHeight="14.45" customHeight="1"/>
  <cols>
    <col min="1" max="1" width="2.140625" customWidth="1"/>
    <col min="2" max="2" width="12.7109375" customWidth="1"/>
    <col min="3" max="3" width="23.7109375" customWidth="1"/>
    <col min="4" max="15" width="10.85546875" customWidth="1"/>
    <col min="16" max="16" width="12.28515625" customWidth="1"/>
    <col min="17" max="17" width="9.7109375" customWidth="1"/>
    <col min="18" max="21" width="10.140625" customWidth="1"/>
  </cols>
  <sheetData>
    <row r="1" spans="1:21" ht="14.45" customHeight="1">
      <c r="R1" s="12" t="s">
        <v>46</v>
      </c>
      <c r="S1" s="12"/>
      <c r="T1" s="12"/>
      <c r="U1" s="12"/>
    </row>
    <row r="2" spans="1:21" ht="14.45" customHeight="1">
      <c r="R2" s="12"/>
      <c r="S2" s="12"/>
      <c r="T2" s="12"/>
      <c r="U2" s="12"/>
    </row>
    <row r="3" spans="1:21" ht="14.45" customHeight="1">
      <c r="R3" s="12"/>
      <c r="S3" s="12"/>
      <c r="T3" s="12"/>
      <c r="U3" s="12"/>
    </row>
    <row r="4" spans="1:21" ht="14.45" customHeight="1">
      <c r="R4" s="12" t="s">
        <v>48</v>
      </c>
      <c r="S4" s="12"/>
      <c r="T4" s="12"/>
      <c r="U4" s="12"/>
    </row>
    <row r="5" spans="1:21" ht="14.25" customHeight="1">
      <c r="A5" s="1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ht="23.25" customHeight="1">
      <c r="A6" s="1"/>
      <c r="B6" s="13" t="s">
        <v>45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14.25" customHeight="1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27" customHeight="1">
      <c r="A8" s="3"/>
      <c r="B8" s="14" t="s">
        <v>0</v>
      </c>
      <c r="C8" s="14" t="s">
        <v>1</v>
      </c>
      <c r="D8" s="14" t="s">
        <v>2</v>
      </c>
      <c r="E8" s="14"/>
      <c r="F8" s="14"/>
      <c r="G8" s="14"/>
      <c r="H8" s="14"/>
      <c r="I8" s="14"/>
      <c r="J8" s="14" t="s">
        <v>3</v>
      </c>
      <c r="K8" s="14"/>
      <c r="L8" s="14"/>
      <c r="M8" s="14"/>
      <c r="N8" s="14"/>
      <c r="O8" s="14"/>
      <c r="P8" s="14" t="s">
        <v>4</v>
      </c>
      <c r="Q8" s="14"/>
      <c r="R8" s="14"/>
      <c r="S8" s="14"/>
      <c r="T8" s="14"/>
      <c r="U8" s="14"/>
    </row>
    <row r="9" spans="1:21" ht="26.25" customHeight="1">
      <c r="A9" s="3"/>
      <c r="B9" s="14"/>
      <c r="C9" s="14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5</v>
      </c>
      <c r="K9" s="4" t="s">
        <v>6</v>
      </c>
      <c r="L9" s="4" t="s">
        <v>7</v>
      </c>
      <c r="M9" s="4" t="s">
        <v>8</v>
      </c>
      <c r="N9" s="4" t="s">
        <v>9</v>
      </c>
      <c r="O9" s="4" t="s">
        <v>10</v>
      </c>
      <c r="P9" s="4" t="s">
        <v>5</v>
      </c>
      <c r="Q9" s="4" t="s">
        <v>6</v>
      </c>
      <c r="R9" s="4" t="s">
        <v>7</v>
      </c>
      <c r="S9" s="4" t="s">
        <v>8</v>
      </c>
      <c r="T9" s="4" t="s">
        <v>9</v>
      </c>
      <c r="U9" s="4" t="s">
        <v>10</v>
      </c>
    </row>
    <row r="10" spans="1:21" ht="27" customHeight="1">
      <c r="A10" s="3"/>
      <c r="B10" s="5"/>
      <c r="C10" s="6" t="s">
        <v>11</v>
      </c>
      <c r="D10" s="7">
        <f t="shared" ref="D10:O10" si="0">D14+D17</f>
        <v>8556</v>
      </c>
      <c r="E10" s="7">
        <f t="shared" si="0"/>
        <v>8107</v>
      </c>
      <c r="F10" s="7">
        <f t="shared" si="0"/>
        <v>7724</v>
      </c>
      <c r="G10" s="7">
        <f t="shared" si="0"/>
        <v>7480</v>
      </c>
      <c r="H10" s="7">
        <f t="shared" si="0"/>
        <v>7680</v>
      </c>
      <c r="I10" s="7">
        <f t="shared" si="0"/>
        <v>8018</v>
      </c>
      <c r="J10" s="7">
        <f t="shared" si="0"/>
        <v>1996700.2</v>
      </c>
      <c r="K10" s="7">
        <f t="shared" si="0"/>
        <v>1968523.13</v>
      </c>
      <c r="L10" s="7">
        <f t="shared" si="0"/>
        <v>1969145.7600000002</v>
      </c>
      <c r="M10" s="7">
        <f t="shared" si="0"/>
        <v>1988898.1300000001</v>
      </c>
      <c r="N10" s="7">
        <f t="shared" si="0"/>
        <v>2137350.0300000003</v>
      </c>
      <c r="O10" s="7">
        <f t="shared" si="0"/>
        <v>2334941.2800000003</v>
      </c>
      <c r="P10" s="7">
        <f t="shared" ref="P10:U10" si="1">IF(J10=0,"",IF(D10=0,"",J10/D10/12*1000))</f>
        <v>19447.368318528905</v>
      </c>
      <c r="Q10" s="7">
        <f t="shared" si="1"/>
        <v>20234.808704411822</v>
      </c>
      <c r="R10" s="7">
        <f t="shared" si="1"/>
        <v>21244.883480062148</v>
      </c>
      <c r="S10" s="7">
        <f t="shared" si="1"/>
        <v>22157.955993761145</v>
      </c>
      <c r="T10" s="7">
        <f t="shared" si="1"/>
        <v>23191.732096354168</v>
      </c>
      <c r="U10" s="7">
        <f t="shared" si="1"/>
        <v>24267.702668994763</v>
      </c>
    </row>
    <row r="11" spans="1:21" ht="15" customHeight="1">
      <c r="A11" s="3"/>
      <c r="B11" s="5" t="str">
        <f>"4.1"</f>
        <v>4.1</v>
      </c>
      <c r="C11" s="6" t="s">
        <v>12</v>
      </c>
      <c r="D11" s="7">
        <v>8556</v>
      </c>
      <c r="E11" s="7">
        <v>8107</v>
      </c>
      <c r="F11" s="7">
        <v>7724</v>
      </c>
      <c r="G11" s="7">
        <v>7480</v>
      </c>
      <c r="H11" s="7">
        <v>7680</v>
      </c>
      <c r="I11" s="7">
        <v>8020</v>
      </c>
      <c r="J11" s="7">
        <v>1996700.2</v>
      </c>
      <c r="K11" s="7">
        <v>1968523.1400000001</v>
      </c>
      <c r="L11" s="7">
        <v>1969145.76</v>
      </c>
      <c r="M11" s="7">
        <v>1988898.1400000001</v>
      </c>
      <c r="N11" s="7">
        <v>2137350.0100000002</v>
      </c>
      <c r="O11" s="7">
        <v>2334941.27</v>
      </c>
      <c r="P11" s="7">
        <v>19447.37</v>
      </c>
      <c r="Q11" s="7">
        <v>20234.810000000001</v>
      </c>
      <c r="R11" s="7">
        <v>21244.880000000001</v>
      </c>
      <c r="S11" s="7">
        <v>22157.96</v>
      </c>
      <c r="T11" s="7">
        <v>23191.73</v>
      </c>
      <c r="U11" s="7">
        <v>24267.7</v>
      </c>
    </row>
    <row r="12" spans="1:21" ht="14.25" customHeight="1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6.5" customHeight="1">
      <c r="A13" s="3"/>
      <c r="B13" s="5"/>
      <c r="C13" s="5" t="s">
        <v>13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6.5" customHeight="1">
      <c r="A14" s="3"/>
      <c r="B14" s="5" t="str">
        <f>"4.2"</f>
        <v>4.2</v>
      </c>
      <c r="C14" s="5" t="s">
        <v>14</v>
      </c>
      <c r="D14" s="7">
        <f t="shared" ref="D14:O14" si="2">SUM(D15:D15)</f>
        <v>4575</v>
      </c>
      <c r="E14" s="7">
        <f t="shared" si="2"/>
        <v>4334</v>
      </c>
      <c r="F14" s="7">
        <f t="shared" si="2"/>
        <v>4128</v>
      </c>
      <c r="G14" s="7">
        <f t="shared" si="2"/>
        <v>4000</v>
      </c>
      <c r="H14" s="7">
        <f t="shared" si="2"/>
        <v>4107</v>
      </c>
      <c r="I14" s="7">
        <f t="shared" si="2"/>
        <v>4288</v>
      </c>
      <c r="J14" s="7">
        <f t="shared" si="2"/>
        <v>1592472.93</v>
      </c>
      <c r="K14" s="7">
        <f t="shared" si="2"/>
        <v>1570000.25</v>
      </c>
      <c r="L14" s="7">
        <f t="shared" si="2"/>
        <v>1570496.82</v>
      </c>
      <c r="M14" s="7">
        <f t="shared" si="2"/>
        <v>1586250.3800000001</v>
      </c>
      <c r="N14" s="7">
        <f t="shared" si="2"/>
        <v>1704648.52</v>
      </c>
      <c r="O14" s="7">
        <f t="shared" si="2"/>
        <v>1862237.8900000001</v>
      </c>
      <c r="P14" s="7">
        <f t="shared" ref="P14:P45" si="3">IF(J14=0,"",IF(D14=0,"",J14/D14/12*1000))</f>
        <v>29006.792896174862</v>
      </c>
      <c r="Q14" s="7">
        <f t="shared" ref="Q14:Q45" si="4">IF(K14=0,"",IF(E14=0,"",K14/E14/12*1000))</f>
        <v>30187.668243347176</v>
      </c>
      <c r="R14" s="7">
        <f t="shared" ref="R14:R45" si="5">IF(L14=0,"",IF(F14=0,"",L14/F14/12*1000))</f>
        <v>31704.150920542634</v>
      </c>
      <c r="S14" s="7">
        <f t="shared" ref="S14:S45" si="6">IF(M14=0,"",IF(G14=0,"",M14/G14/12*1000))</f>
        <v>33046.882916666669</v>
      </c>
      <c r="T14" s="7">
        <f t="shared" ref="T14:T45" si="7">IF(N14=0,"",IF(H14=0,"",N14/H14/12*1000))</f>
        <v>34588.274490706921</v>
      </c>
      <c r="U14" s="7">
        <f t="shared" ref="U14:U45" si="8">IF(O14=0,"",IF(I14=0,"",O14/I14/12*1000))</f>
        <v>36190.87939210199</v>
      </c>
    </row>
    <row r="15" spans="1:21" ht="14.25" customHeight="1">
      <c r="A15" s="3"/>
      <c r="B15" s="5" t="str">
        <f>"4.2.1"</f>
        <v>4.2.1</v>
      </c>
      <c r="C15" s="5" t="s">
        <v>15</v>
      </c>
      <c r="D15" s="8">
        <v>4575</v>
      </c>
      <c r="E15" s="8">
        <v>4334</v>
      </c>
      <c r="F15" s="8">
        <v>4128</v>
      </c>
      <c r="G15" s="8">
        <v>4000</v>
      </c>
      <c r="H15" s="8">
        <v>4107</v>
      </c>
      <c r="I15" s="8">
        <v>4288</v>
      </c>
      <c r="J15" s="8">
        <v>1592472.93</v>
      </c>
      <c r="K15" s="8">
        <v>1570000.25</v>
      </c>
      <c r="L15" s="8">
        <v>1570496.82</v>
      </c>
      <c r="M15" s="8">
        <v>1586250.3800000001</v>
      </c>
      <c r="N15" s="8">
        <v>1704648.52</v>
      </c>
      <c r="O15" s="8">
        <v>1862237.8900000001</v>
      </c>
      <c r="P15" s="7">
        <f t="shared" si="3"/>
        <v>29006.792896174862</v>
      </c>
      <c r="Q15" s="7">
        <f t="shared" si="4"/>
        <v>30187.668243347176</v>
      </c>
      <c r="R15" s="7">
        <f t="shared" si="5"/>
        <v>31704.150920542634</v>
      </c>
      <c r="S15" s="7">
        <f t="shared" si="6"/>
        <v>33046.882916666669</v>
      </c>
      <c r="T15" s="7">
        <f t="shared" si="7"/>
        <v>34588.274490706921</v>
      </c>
      <c r="U15" s="7">
        <f t="shared" si="8"/>
        <v>36190.87939210199</v>
      </c>
    </row>
    <row r="16" spans="1:21" ht="14.25" customHeight="1">
      <c r="A16" s="3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7" t="str">
        <f t="shared" si="3"/>
        <v/>
      </c>
      <c r="Q16" s="7" t="str">
        <f t="shared" si="4"/>
        <v/>
      </c>
      <c r="R16" s="7" t="str">
        <f t="shared" si="5"/>
        <v/>
      </c>
      <c r="S16" s="7" t="str">
        <f t="shared" si="6"/>
        <v/>
      </c>
      <c r="T16" s="7" t="str">
        <f t="shared" si="7"/>
        <v/>
      </c>
      <c r="U16" s="7" t="str">
        <f t="shared" si="8"/>
        <v/>
      </c>
    </row>
    <row r="17" spans="1:21" ht="16.5" customHeight="1">
      <c r="A17" s="3"/>
      <c r="B17" s="5" t="str">
        <f>"4.3"</f>
        <v>4.3</v>
      </c>
      <c r="C17" s="5" t="s">
        <v>16</v>
      </c>
      <c r="D17" s="7">
        <f t="shared" ref="D17:O17" si="9">SUM(D18:D45)</f>
        <v>3981</v>
      </c>
      <c r="E17" s="7">
        <f t="shared" si="9"/>
        <v>3773</v>
      </c>
      <c r="F17" s="7">
        <f t="shared" si="9"/>
        <v>3596</v>
      </c>
      <c r="G17" s="7">
        <f t="shared" si="9"/>
        <v>3480</v>
      </c>
      <c r="H17" s="7">
        <f t="shared" si="9"/>
        <v>3573</v>
      </c>
      <c r="I17" s="7">
        <f t="shared" si="9"/>
        <v>3730</v>
      </c>
      <c r="J17" s="7">
        <f t="shared" si="9"/>
        <v>404227.26999999996</v>
      </c>
      <c r="K17" s="7">
        <f t="shared" si="9"/>
        <v>398522.88</v>
      </c>
      <c r="L17" s="7">
        <f t="shared" si="9"/>
        <v>398648.94000000012</v>
      </c>
      <c r="M17" s="7">
        <f t="shared" si="9"/>
        <v>402647.75000000006</v>
      </c>
      <c r="N17" s="7">
        <f t="shared" si="9"/>
        <v>432701.51000000007</v>
      </c>
      <c r="O17" s="7">
        <f t="shared" si="9"/>
        <v>472703.3899999999</v>
      </c>
      <c r="P17" s="7">
        <f t="shared" si="3"/>
        <v>8461.5940299757185</v>
      </c>
      <c r="Q17" s="7">
        <f t="shared" si="4"/>
        <v>8802.0779220779223</v>
      </c>
      <c r="R17" s="7">
        <f t="shared" si="5"/>
        <v>9238.2494438264766</v>
      </c>
      <c r="S17" s="7">
        <f t="shared" si="6"/>
        <v>9641.9480363984694</v>
      </c>
      <c r="T17" s="7">
        <f t="shared" si="7"/>
        <v>10091.92811829462</v>
      </c>
      <c r="U17" s="7">
        <f t="shared" si="8"/>
        <v>10560.844280607684</v>
      </c>
    </row>
    <row r="18" spans="1:21" ht="14.25" customHeight="1">
      <c r="A18" s="3"/>
      <c r="B18" s="5" t="str">
        <f>"4.3.1"</f>
        <v>4.3.1</v>
      </c>
      <c r="C18" s="5" t="s">
        <v>17</v>
      </c>
      <c r="D18" s="8">
        <v>46</v>
      </c>
      <c r="E18" s="8">
        <v>44</v>
      </c>
      <c r="F18" s="8">
        <v>42</v>
      </c>
      <c r="G18" s="8">
        <v>40</v>
      </c>
      <c r="H18" s="8">
        <v>41</v>
      </c>
      <c r="I18" s="8">
        <v>43</v>
      </c>
      <c r="J18" s="8">
        <v>6347.9400000000005</v>
      </c>
      <c r="K18" s="8">
        <v>6258.3600000000006</v>
      </c>
      <c r="L18" s="8">
        <v>6260.34</v>
      </c>
      <c r="M18" s="8">
        <v>6323.14</v>
      </c>
      <c r="N18" s="8">
        <v>6795.1</v>
      </c>
      <c r="O18" s="8">
        <v>7423.28</v>
      </c>
      <c r="P18" s="7">
        <f t="shared" si="3"/>
        <v>11499.891304347826</v>
      </c>
      <c r="Q18" s="7">
        <f t="shared" si="4"/>
        <v>11852.954545454546</v>
      </c>
      <c r="R18" s="7">
        <f t="shared" si="5"/>
        <v>12421.309523809525</v>
      </c>
      <c r="S18" s="7">
        <f t="shared" si="6"/>
        <v>13173.208333333336</v>
      </c>
      <c r="T18" s="7">
        <f t="shared" si="7"/>
        <v>13811.17886178862</v>
      </c>
      <c r="U18" s="7">
        <f t="shared" si="8"/>
        <v>14386.201550387597</v>
      </c>
    </row>
    <row r="19" spans="1:21" ht="14.25" customHeight="1">
      <c r="A19" s="3"/>
      <c r="B19" s="5" t="str">
        <f>"4.3.2"</f>
        <v>4.3.2</v>
      </c>
      <c r="C19" s="5" t="s">
        <v>18</v>
      </c>
      <c r="D19" s="8">
        <v>75</v>
      </c>
      <c r="E19" s="8">
        <v>71</v>
      </c>
      <c r="F19" s="8">
        <v>68</v>
      </c>
      <c r="G19" s="8">
        <v>66</v>
      </c>
      <c r="H19" s="8">
        <v>67</v>
      </c>
      <c r="I19" s="8">
        <v>70</v>
      </c>
      <c r="J19" s="8">
        <v>10544.29</v>
      </c>
      <c r="K19" s="8">
        <v>10395.49</v>
      </c>
      <c r="L19" s="8">
        <v>10398.780000000001</v>
      </c>
      <c r="M19" s="8">
        <v>10503.09</v>
      </c>
      <c r="N19" s="8">
        <v>11287.04</v>
      </c>
      <c r="O19" s="8">
        <v>12330.49</v>
      </c>
      <c r="P19" s="7">
        <f t="shared" si="3"/>
        <v>11715.87777777778</v>
      </c>
      <c r="Q19" s="7">
        <f t="shared" si="4"/>
        <v>12201.279342723004</v>
      </c>
      <c r="R19" s="7">
        <f t="shared" si="5"/>
        <v>12743.60294117647</v>
      </c>
      <c r="S19" s="7">
        <f t="shared" si="6"/>
        <v>13261.477272727272</v>
      </c>
      <c r="T19" s="7">
        <f t="shared" si="7"/>
        <v>14038.606965174131</v>
      </c>
      <c r="U19" s="7">
        <f t="shared" si="8"/>
        <v>14679.154761904761</v>
      </c>
    </row>
    <row r="20" spans="1:21" ht="14.25" customHeight="1">
      <c r="A20" s="3"/>
      <c r="B20" s="5" t="str">
        <f>"4.3.3"</f>
        <v>4.3.3</v>
      </c>
      <c r="C20" s="5" t="s">
        <v>19</v>
      </c>
      <c r="D20" s="8">
        <v>162</v>
      </c>
      <c r="E20" s="8">
        <v>153</v>
      </c>
      <c r="F20" s="8">
        <v>146</v>
      </c>
      <c r="G20" s="8">
        <v>142</v>
      </c>
      <c r="H20" s="8">
        <v>145</v>
      </c>
      <c r="I20" s="8">
        <v>152</v>
      </c>
      <c r="J20" s="8">
        <v>16764.580000000002</v>
      </c>
      <c r="K20" s="8">
        <v>16528</v>
      </c>
      <c r="L20" s="8">
        <v>16533.23</v>
      </c>
      <c r="M20" s="8">
        <v>16699.07</v>
      </c>
      <c r="N20" s="8">
        <v>17945.5</v>
      </c>
      <c r="O20" s="8">
        <v>19604.5</v>
      </c>
      <c r="P20" s="7">
        <f t="shared" si="3"/>
        <v>8623.7551440329225</v>
      </c>
      <c r="Q20" s="7">
        <f t="shared" si="4"/>
        <v>9002.178649237474</v>
      </c>
      <c r="R20" s="7">
        <f t="shared" si="5"/>
        <v>9436.7751141552508</v>
      </c>
      <c r="S20" s="7">
        <f t="shared" si="6"/>
        <v>9799.9237089201888</v>
      </c>
      <c r="T20" s="7">
        <f t="shared" si="7"/>
        <v>10313.505747126437</v>
      </c>
      <c r="U20" s="7">
        <f t="shared" si="8"/>
        <v>10748.081140350876</v>
      </c>
    </row>
    <row r="21" spans="1:21" ht="14.25" customHeight="1">
      <c r="A21" s="3"/>
      <c r="B21" s="5" t="str">
        <f>"4.3.4"</f>
        <v>4.3.4</v>
      </c>
      <c r="C21" s="5" t="s">
        <v>20</v>
      </c>
      <c r="D21" s="8">
        <v>69</v>
      </c>
      <c r="E21" s="8">
        <v>65</v>
      </c>
      <c r="F21" s="8">
        <v>62</v>
      </c>
      <c r="G21" s="8">
        <v>60</v>
      </c>
      <c r="H21" s="8">
        <v>62</v>
      </c>
      <c r="I21" s="8">
        <v>65</v>
      </c>
      <c r="J21" s="8">
        <v>6906.97</v>
      </c>
      <c r="K21" s="8">
        <v>6809.5</v>
      </c>
      <c r="L21" s="8">
        <v>6811.6500000000005</v>
      </c>
      <c r="M21" s="8">
        <v>6879.9800000000005</v>
      </c>
      <c r="N21" s="8">
        <v>7393.5</v>
      </c>
      <c r="O21" s="8">
        <v>8077.01</v>
      </c>
      <c r="P21" s="7">
        <f t="shared" si="3"/>
        <v>8341.7512077294687</v>
      </c>
      <c r="Q21" s="7">
        <f t="shared" si="4"/>
        <v>8730.1282051282051</v>
      </c>
      <c r="R21" s="7">
        <f t="shared" si="5"/>
        <v>9155.4435483870984</v>
      </c>
      <c r="S21" s="7">
        <f t="shared" si="6"/>
        <v>9555.5277777777774</v>
      </c>
      <c r="T21" s="7">
        <f t="shared" si="7"/>
        <v>9937.5</v>
      </c>
      <c r="U21" s="7">
        <f t="shared" si="8"/>
        <v>10355.141025641027</v>
      </c>
    </row>
    <row r="22" spans="1:21" ht="14.25" customHeight="1">
      <c r="A22" s="3"/>
      <c r="B22" s="5" t="str">
        <f>"4.3.5"</f>
        <v>4.3.5</v>
      </c>
      <c r="C22" s="5" t="s">
        <v>21</v>
      </c>
      <c r="D22" s="8">
        <v>74</v>
      </c>
      <c r="E22" s="8">
        <v>70</v>
      </c>
      <c r="F22" s="8">
        <v>67</v>
      </c>
      <c r="G22" s="8">
        <v>65</v>
      </c>
      <c r="H22" s="8">
        <v>66</v>
      </c>
      <c r="I22" s="8">
        <v>69</v>
      </c>
      <c r="J22" s="8">
        <v>9381.5300000000007</v>
      </c>
      <c r="K22" s="8">
        <v>9249.14</v>
      </c>
      <c r="L22" s="8">
        <v>9252.06</v>
      </c>
      <c r="M22" s="8">
        <v>9344.8700000000008</v>
      </c>
      <c r="N22" s="8">
        <v>10042.380000000001</v>
      </c>
      <c r="O22" s="8">
        <v>10970.76</v>
      </c>
      <c r="P22" s="7">
        <f t="shared" si="3"/>
        <v>10564.786036036037</v>
      </c>
      <c r="Q22" s="7">
        <f t="shared" si="4"/>
        <v>11010.88095238095</v>
      </c>
      <c r="R22" s="7">
        <f t="shared" si="5"/>
        <v>11507.537313432835</v>
      </c>
      <c r="S22" s="7">
        <f t="shared" si="6"/>
        <v>11980.602564102566</v>
      </c>
      <c r="T22" s="7">
        <f t="shared" si="7"/>
        <v>12679.77272727273</v>
      </c>
      <c r="U22" s="7">
        <f t="shared" si="8"/>
        <v>13249.710144927536</v>
      </c>
    </row>
    <row r="23" spans="1:21" ht="14.25" customHeight="1">
      <c r="A23" s="3"/>
      <c r="B23" s="5" t="str">
        <f>"4.3.6"</f>
        <v>4.3.6</v>
      </c>
      <c r="C23" s="5" t="s">
        <v>22</v>
      </c>
      <c r="D23" s="8">
        <v>92</v>
      </c>
      <c r="E23" s="8">
        <v>87</v>
      </c>
      <c r="F23" s="8">
        <v>83</v>
      </c>
      <c r="G23" s="8">
        <v>80</v>
      </c>
      <c r="H23" s="8">
        <v>83</v>
      </c>
      <c r="I23" s="8">
        <v>86</v>
      </c>
      <c r="J23" s="8">
        <v>10729.62</v>
      </c>
      <c r="K23" s="8">
        <v>10578.210000000001</v>
      </c>
      <c r="L23" s="8">
        <v>10581.550000000001</v>
      </c>
      <c r="M23" s="8">
        <v>10687.69</v>
      </c>
      <c r="N23" s="8">
        <v>11485.43</v>
      </c>
      <c r="O23" s="8">
        <v>12547.220000000001</v>
      </c>
      <c r="P23" s="7">
        <f t="shared" si="3"/>
        <v>9718.8586956521758</v>
      </c>
      <c r="Q23" s="7">
        <f t="shared" si="4"/>
        <v>10132.385057471267</v>
      </c>
      <c r="R23" s="7">
        <f t="shared" si="5"/>
        <v>10624.046184738956</v>
      </c>
      <c r="S23" s="7">
        <f t="shared" si="6"/>
        <v>11133.010416666666</v>
      </c>
      <c r="T23" s="7">
        <f t="shared" si="7"/>
        <v>11531.556224899598</v>
      </c>
      <c r="U23" s="7">
        <f t="shared" si="8"/>
        <v>12158.158914728683</v>
      </c>
    </row>
    <row r="24" spans="1:21" ht="14.25" customHeight="1">
      <c r="A24" s="3"/>
      <c r="B24" s="5" t="str">
        <f>"4.3.7"</f>
        <v>4.3.7</v>
      </c>
      <c r="C24" s="5" t="s">
        <v>23</v>
      </c>
      <c r="D24" s="8">
        <v>95</v>
      </c>
      <c r="E24" s="8">
        <v>90</v>
      </c>
      <c r="F24" s="8">
        <v>86</v>
      </c>
      <c r="G24" s="8">
        <v>83</v>
      </c>
      <c r="H24" s="8">
        <v>85</v>
      </c>
      <c r="I24" s="8">
        <v>89</v>
      </c>
      <c r="J24" s="8">
        <v>11154.49</v>
      </c>
      <c r="K24" s="8">
        <v>10997.08</v>
      </c>
      <c r="L24" s="8">
        <v>11000.56</v>
      </c>
      <c r="M24" s="8">
        <v>11110.9</v>
      </c>
      <c r="N24" s="8">
        <v>11940.22</v>
      </c>
      <c r="O24" s="8">
        <v>13044.06</v>
      </c>
      <c r="P24" s="7">
        <f t="shared" si="3"/>
        <v>9784.6403508771909</v>
      </c>
      <c r="Q24" s="7">
        <f t="shared" si="4"/>
        <v>10182.481481481482</v>
      </c>
      <c r="R24" s="7">
        <f t="shared" si="5"/>
        <v>10659.457364341086</v>
      </c>
      <c r="S24" s="7">
        <f t="shared" si="6"/>
        <v>11155.522088353413</v>
      </c>
      <c r="T24" s="7">
        <f t="shared" si="7"/>
        <v>11706.098039215683</v>
      </c>
      <c r="U24" s="7">
        <f t="shared" si="8"/>
        <v>12213.539325842696</v>
      </c>
    </row>
    <row r="25" spans="1:21" ht="14.25" customHeight="1">
      <c r="A25" s="3"/>
      <c r="B25" s="5" t="str">
        <f>"4.3.8"</f>
        <v>4.3.8</v>
      </c>
      <c r="C25" s="5" t="s">
        <v>24</v>
      </c>
      <c r="D25" s="8">
        <v>361</v>
      </c>
      <c r="E25" s="8">
        <v>342</v>
      </c>
      <c r="F25" s="8">
        <v>326</v>
      </c>
      <c r="G25" s="8">
        <v>316</v>
      </c>
      <c r="H25" s="8">
        <v>324</v>
      </c>
      <c r="I25" s="8">
        <v>338</v>
      </c>
      <c r="J25" s="8">
        <v>51598.42</v>
      </c>
      <c r="K25" s="8">
        <v>50870.270000000004</v>
      </c>
      <c r="L25" s="8">
        <v>50886.36</v>
      </c>
      <c r="M25" s="8">
        <v>51396.800000000003</v>
      </c>
      <c r="N25" s="8">
        <v>55233.07</v>
      </c>
      <c r="O25" s="8">
        <v>60339.19</v>
      </c>
      <c r="P25" s="7">
        <f t="shared" si="3"/>
        <v>11910.992613111724</v>
      </c>
      <c r="Q25" s="7">
        <f t="shared" si="4"/>
        <v>12395.289961013645</v>
      </c>
      <c r="R25" s="7">
        <f t="shared" si="5"/>
        <v>13007.76073619632</v>
      </c>
      <c r="S25" s="7">
        <f t="shared" si="6"/>
        <v>13554.008438818566</v>
      </c>
      <c r="T25" s="7">
        <f t="shared" si="7"/>
        <v>14206.036522633745</v>
      </c>
      <c r="U25" s="7">
        <f t="shared" si="8"/>
        <v>14876.526134122289</v>
      </c>
    </row>
    <row r="26" spans="1:21" ht="14.25" customHeight="1">
      <c r="A26" s="3"/>
      <c r="B26" s="5" t="str">
        <f>"4.3.9"</f>
        <v>4.3.9</v>
      </c>
      <c r="C26" s="5" t="s">
        <v>25</v>
      </c>
      <c r="D26" s="8">
        <v>158</v>
      </c>
      <c r="E26" s="8">
        <v>150</v>
      </c>
      <c r="F26" s="8">
        <v>143</v>
      </c>
      <c r="G26" s="8">
        <v>138</v>
      </c>
      <c r="H26" s="8">
        <v>142</v>
      </c>
      <c r="I26" s="8">
        <v>148</v>
      </c>
      <c r="J26" s="8">
        <v>20163.97</v>
      </c>
      <c r="K26" s="8">
        <v>19879.420000000002</v>
      </c>
      <c r="L26" s="8">
        <v>19885.71</v>
      </c>
      <c r="M26" s="8">
        <v>20085.18</v>
      </c>
      <c r="N26" s="8">
        <v>21584.34</v>
      </c>
      <c r="O26" s="8">
        <v>23579.75</v>
      </c>
      <c r="P26" s="7">
        <f t="shared" si="3"/>
        <v>10635.005274261603</v>
      </c>
      <c r="Q26" s="7">
        <f t="shared" si="4"/>
        <v>11044.122222222222</v>
      </c>
      <c r="R26" s="7">
        <f t="shared" si="5"/>
        <v>11588.40909090909</v>
      </c>
      <c r="S26" s="7">
        <f t="shared" si="6"/>
        <v>12128.73188405797</v>
      </c>
      <c r="T26" s="7">
        <f t="shared" si="7"/>
        <v>12666.866197183099</v>
      </c>
      <c r="U26" s="7">
        <f t="shared" si="8"/>
        <v>13276.886261261261</v>
      </c>
    </row>
    <row r="27" spans="1:21" ht="14.25" customHeight="1">
      <c r="A27" s="3"/>
      <c r="B27" s="5" t="str">
        <f>"4.3.10"</f>
        <v>4.3.10</v>
      </c>
      <c r="C27" s="5" t="s">
        <v>26</v>
      </c>
      <c r="D27" s="8">
        <v>165</v>
      </c>
      <c r="E27" s="8">
        <v>156</v>
      </c>
      <c r="F27" s="8">
        <v>149</v>
      </c>
      <c r="G27" s="8">
        <v>144</v>
      </c>
      <c r="H27" s="8">
        <v>148</v>
      </c>
      <c r="I27" s="8">
        <v>155</v>
      </c>
      <c r="J27" s="8">
        <v>15104.61</v>
      </c>
      <c r="K27" s="8">
        <v>14891.460000000001</v>
      </c>
      <c r="L27" s="8">
        <v>14896.17</v>
      </c>
      <c r="M27" s="8">
        <v>15045.59</v>
      </c>
      <c r="N27" s="8">
        <v>16168.6</v>
      </c>
      <c r="O27" s="8">
        <v>17663.330000000002</v>
      </c>
      <c r="P27" s="7">
        <f t="shared" si="3"/>
        <v>7628.590909090909</v>
      </c>
      <c r="Q27" s="7">
        <f t="shared" si="4"/>
        <v>7954.8397435897441</v>
      </c>
      <c r="R27" s="7">
        <f t="shared" si="5"/>
        <v>8331.1912751677846</v>
      </c>
      <c r="S27" s="7">
        <f t="shared" si="6"/>
        <v>8706.9386574074069</v>
      </c>
      <c r="T27" s="7">
        <f t="shared" si="7"/>
        <v>9103.9414414414405</v>
      </c>
      <c r="U27" s="7">
        <f t="shared" si="8"/>
        <v>9496.4139784946237</v>
      </c>
    </row>
    <row r="28" spans="1:21" ht="14.25" customHeight="1">
      <c r="A28" s="3"/>
      <c r="B28" s="5" t="str">
        <f>"4.3.11"</f>
        <v>4.3.11</v>
      </c>
      <c r="C28" s="5" t="s">
        <v>27</v>
      </c>
      <c r="D28" s="8">
        <v>148</v>
      </c>
      <c r="E28" s="8">
        <v>140</v>
      </c>
      <c r="F28" s="8">
        <v>134</v>
      </c>
      <c r="G28" s="8">
        <v>129</v>
      </c>
      <c r="H28" s="8">
        <v>133</v>
      </c>
      <c r="I28" s="8">
        <v>139</v>
      </c>
      <c r="J28" s="8">
        <v>11942.210000000001</v>
      </c>
      <c r="K28" s="8">
        <v>11773.68</v>
      </c>
      <c r="L28" s="8">
        <v>11777.41</v>
      </c>
      <c r="M28" s="8">
        <v>11895.550000000001</v>
      </c>
      <c r="N28" s="8">
        <v>12783.43</v>
      </c>
      <c r="O28" s="8">
        <v>13965.220000000001</v>
      </c>
      <c r="P28" s="7">
        <f t="shared" si="3"/>
        <v>6724.2173423423428</v>
      </c>
      <c r="Q28" s="7">
        <f t="shared" si="4"/>
        <v>7008.1428571428578</v>
      </c>
      <c r="R28" s="7">
        <f t="shared" si="5"/>
        <v>7324.2599502487556</v>
      </c>
      <c r="S28" s="7">
        <f t="shared" si="6"/>
        <v>7684.4638242894061</v>
      </c>
      <c r="T28" s="7">
        <f t="shared" si="7"/>
        <v>8009.667919799499</v>
      </c>
      <c r="U28" s="7">
        <f t="shared" si="8"/>
        <v>8372.4340527577951</v>
      </c>
    </row>
    <row r="29" spans="1:21" ht="14.25" customHeight="1">
      <c r="A29" s="3"/>
      <c r="B29" s="5" t="str">
        <f>"4.3.12"</f>
        <v>4.3.12</v>
      </c>
      <c r="C29" s="5" t="s">
        <v>28</v>
      </c>
      <c r="D29" s="8">
        <v>53</v>
      </c>
      <c r="E29" s="8">
        <v>50</v>
      </c>
      <c r="F29" s="8">
        <v>48</v>
      </c>
      <c r="G29" s="8">
        <v>46</v>
      </c>
      <c r="H29" s="8">
        <v>48</v>
      </c>
      <c r="I29" s="8">
        <v>50</v>
      </c>
      <c r="J29" s="8">
        <v>5357.92</v>
      </c>
      <c r="K29" s="8">
        <v>5282.31</v>
      </c>
      <c r="L29" s="8">
        <v>5283.9800000000005</v>
      </c>
      <c r="M29" s="8">
        <v>5336.9800000000005</v>
      </c>
      <c r="N29" s="8">
        <v>5735.34</v>
      </c>
      <c r="O29" s="8">
        <v>6265.55</v>
      </c>
      <c r="P29" s="7">
        <f t="shared" si="3"/>
        <v>8424.4025157232718</v>
      </c>
      <c r="Q29" s="7">
        <f t="shared" si="4"/>
        <v>8803.85</v>
      </c>
      <c r="R29" s="7">
        <f t="shared" si="5"/>
        <v>9173.5763888888905</v>
      </c>
      <c r="S29" s="7">
        <f t="shared" si="6"/>
        <v>9668.4420289855079</v>
      </c>
      <c r="T29" s="7">
        <f t="shared" si="7"/>
        <v>9957.1875</v>
      </c>
      <c r="U29" s="7">
        <f t="shared" si="8"/>
        <v>10442.583333333334</v>
      </c>
    </row>
    <row r="30" spans="1:21" ht="14.25" customHeight="1">
      <c r="A30" s="3"/>
      <c r="B30" s="5" t="str">
        <f>"4.3.13"</f>
        <v>4.3.13</v>
      </c>
      <c r="C30" s="5" t="s">
        <v>29</v>
      </c>
      <c r="D30" s="8">
        <v>169</v>
      </c>
      <c r="E30" s="8">
        <v>160</v>
      </c>
      <c r="F30" s="8">
        <v>153</v>
      </c>
      <c r="G30" s="8">
        <v>148</v>
      </c>
      <c r="H30" s="8">
        <v>152</v>
      </c>
      <c r="I30" s="8">
        <v>158</v>
      </c>
      <c r="J30" s="8">
        <v>24908.71</v>
      </c>
      <c r="K30" s="8">
        <v>24557.200000000001</v>
      </c>
      <c r="L30" s="8">
        <v>24564.97</v>
      </c>
      <c r="M30" s="8">
        <v>24811.38</v>
      </c>
      <c r="N30" s="8">
        <v>26663.31</v>
      </c>
      <c r="O30" s="8">
        <v>29128.25</v>
      </c>
      <c r="P30" s="7">
        <f t="shared" si="3"/>
        <v>12282.401380670612</v>
      </c>
      <c r="Q30" s="7">
        <f t="shared" si="4"/>
        <v>12790.208333333334</v>
      </c>
      <c r="R30" s="7">
        <f t="shared" si="5"/>
        <v>13379.613289760349</v>
      </c>
      <c r="S30" s="7">
        <f t="shared" si="6"/>
        <v>13970.371621621622</v>
      </c>
      <c r="T30" s="7">
        <f t="shared" si="7"/>
        <v>14618.042763157895</v>
      </c>
      <c r="U30" s="7">
        <f t="shared" si="8"/>
        <v>15363.001054852321</v>
      </c>
    </row>
    <row r="31" spans="1:21" ht="14.25" customHeight="1">
      <c r="A31" s="3"/>
      <c r="B31" s="5" t="str">
        <f>"4.3.14"</f>
        <v>4.3.14</v>
      </c>
      <c r="C31" s="5" t="s">
        <v>30</v>
      </c>
      <c r="D31" s="8">
        <v>139</v>
      </c>
      <c r="E31" s="8">
        <v>132</v>
      </c>
      <c r="F31" s="8">
        <v>125</v>
      </c>
      <c r="G31" s="8">
        <v>122</v>
      </c>
      <c r="H31" s="8">
        <v>125</v>
      </c>
      <c r="I31" s="8">
        <v>130</v>
      </c>
      <c r="J31" s="8">
        <v>10054.43</v>
      </c>
      <c r="K31" s="8">
        <v>9912.5400000000009</v>
      </c>
      <c r="L31" s="8">
        <v>9915.68</v>
      </c>
      <c r="M31" s="8">
        <v>10015.14</v>
      </c>
      <c r="N31" s="8">
        <v>10762.68</v>
      </c>
      <c r="O31" s="8">
        <v>11757.65</v>
      </c>
      <c r="P31" s="7">
        <f t="shared" si="3"/>
        <v>6027.835731414868</v>
      </c>
      <c r="Q31" s="7">
        <f t="shared" si="4"/>
        <v>6257.9166666666679</v>
      </c>
      <c r="R31" s="7">
        <f t="shared" si="5"/>
        <v>6610.4533333333329</v>
      </c>
      <c r="S31" s="7">
        <f t="shared" si="6"/>
        <v>6840.942622950819</v>
      </c>
      <c r="T31" s="7">
        <f t="shared" si="7"/>
        <v>7175.12</v>
      </c>
      <c r="U31" s="7">
        <f t="shared" si="8"/>
        <v>7536.9551282051279</v>
      </c>
    </row>
    <row r="32" spans="1:21" ht="14.25" customHeight="1">
      <c r="A32" s="3"/>
      <c r="B32" s="5" t="str">
        <f>"4.3.15"</f>
        <v>4.3.15</v>
      </c>
      <c r="C32" s="5" t="s">
        <v>31</v>
      </c>
      <c r="D32" s="8">
        <v>66</v>
      </c>
      <c r="E32" s="8">
        <v>63</v>
      </c>
      <c r="F32" s="8">
        <v>60</v>
      </c>
      <c r="G32" s="8">
        <v>58</v>
      </c>
      <c r="H32" s="8">
        <v>59</v>
      </c>
      <c r="I32" s="8">
        <v>62</v>
      </c>
      <c r="J32" s="8">
        <v>6934.52</v>
      </c>
      <c r="K32" s="8">
        <v>6836.66</v>
      </c>
      <c r="L32" s="8">
        <v>6838.82</v>
      </c>
      <c r="M32" s="8">
        <v>6907.42</v>
      </c>
      <c r="N32" s="8">
        <v>7423</v>
      </c>
      <c r="O32" s="8">
        <v>8109.2300000000005</v>
      </c>
      <c r="P32" s="7">
        <f t="shared" si="3"/>
        <v>8755.7070707070707</v>
      </c>
      <c r="Q32" s="7">
        <f t="shared" si="4"/>
        <v>9043.2010582010589</v>
      </c>
      <c r="R32" s="7">
        <f t="shared" si="5"/>
        <v>9498.3611111111113</v>
      </c>
      <c r="S32" s="7">
        <f t="shared" si="6"/>
        <v>9924.454022988506</v>
      </c>
      <c r="T32" s="7">
        <f t="shared" si="7"/>
        <v>10484.463276836157</v>
      </c>
      <c r="U32" s="7">
        <f t="shared" si="8"/>
        <v>10899.502688172044</v>
      </c>
    </row>
    <row r="33" spans="1:21" ht="14.25" customHeight="1">
      <c r="A33" s="3"/>
      <c r="B33" s="5" t="str">
        <f>"4.3.16"</f>
        <v>4.3.16</v>
      </c>
      <c r="C33" s="5" t="s">
        <v>32</v>
      </c>
      <c r="D33" s="8">
        <v>196</v>
      </c>
      <c r="E33" s="8">
        <v>186</v>
      </c>
      <c r="F33" s="8">
        <v>177</v>
      </c>
      <c r="G33" s="8">
        <v>171</v>
      </c>
      <c r="H33" s="8">
        <v>176</v>
      </c>
      <c r="I33" s="8">
        <v>184</v>
      </c>
      <c r="J33" s="8">
        <v>14707.35</v>
      </c>
      <c r="K33" s="8">
        <v>14499.800000000001</v>
      </c>
      <c r="L33" s="8">
        <v>14504.39</v>
      </c>
      <c r="M33" s="8">
        <v>14649.880000000001</v>
      </c>
      <c r="N33" s="8">
        <v>15743.35</v>
      </c>
      <c r="O33" s="8">
        <v>17198.78</v>
      </c>
      <c r="P33" s="7">
        <f t="shared" si="3"/>
        <v>6253.1250000000009</v>
      </c>
      <c r="Q33" s="7">
        <f t="shared" si="4"/>
        <v>6496.3261648745529</v>
      </c>
      <c r="R33" s="7">
        <f t="shared" si="5"/>
        <v>6828.8088512241056</v>
      </c>
      <c r="S33" s="7">
        <f t="shared" si="6"/>
        <v>7139.3177387914238</v>
      </c>
      <c r="T33" s="7">
        <f t="shared" si="7"/>
        <v>7454.237689393939</v>
      </c>
      <c r="U33" s="7">
        <f t="shared" si="8"/>
        <v>7789.3025362318831</v>
      </c>
    </row>
    <row r="34" spans="1:21" ht="14.25" customHeight="1">
      <c r="A34" s="3"/>
      <c r="B34" s="5" t="str">
        <f>"4.3.17"</f>
        <v>4.3.17</v>
      </c>
      <c r="C34" s="5" t="s">
        <v>33</v>
      </c>
      <c r="D34" s="8">
        <v>89</v>
      </c>
      <c r="E34" s="8">
        <v>84</v>
      </c>
      <c r="F34" s="8">
        <v>80</v>
      </c>
      <c r="G34" s="8">
        <v>78</v>
      </c>
      <c r="H34" s="8">
        <v>80</v>
      </c>
      <c r="I34" s="8">
        <v>83</v>
      </c>
      <c r="J34" s="8">
        <v>11279.65</v>
      </c>
      <c r="K34" s="8">
        <v>11120.47</v>
      </c>
      <c r="L34" s="8">
        <v>11123.99</v>
      </c>
      <c r="M34" s="8">
        <v>11235.58</v>
      </c>
      <c r="N34" s="8">
        <v>12074.2</v>
      </c>
      <c r="O34" s="8">
        <v>13190.42</v>
      </c>
      <c r="P34" s="7">
        <f t="shared" si="3"/>
        <v>10561.470037453184</v>
      </c>
      <c r="Q34" s="7">
        <f t="shared" si="4"/>
        <v>11032.2123015873</v>
      </c>
      <c r="R34" s="7">
        <f t="shared" si="5"/>
        <v>11587.489583333332</v>
      </c>
      <c r="S34" s="7">
        <f t="shared" si="6"/>
        <v>12003.824786324787</v>
      </c>
      <c r="T34" s="7">
        <f t="shared" si="7"/>
        <v>12577.291666666668</v>
      </c>
      <c r="U34" s="7">
        <f t="shared" si="8"/>
        <v>13243.393574297188</v>
      </c>
    </row>
    <row r="35" spans="1:21" ht="14.25" customHeight="1">
      <c r="A35" s="3"/>
      <c r="B35" s="5" t="str">
        <f>"4.3.18"</f>
        <v>4.3.18</v>
      </c>
      <c r="C35" s="5" t="s">
        <v>34</v>
      </c>
      <c r="D35" s="8">
        <v>56</v>
      </c>
      <c r="E35" s="8">
        <v>53</v>
      </c>
      <c r="F35" s="8">
        <v>51</v>
      </c>
      <c r="G35" s="8">
        <v>49</v>
      </c>
      <c r="H35" s="8">
        <v>50</v>
      </c>
      <c r="I35" s="8">
        <v>52</v>
      </c>
      <c r="J35" s="8">
        <v>6940.26</v>
      </c>
      <c r="K35" s="8">
        <v>6842.32</v>
      </c>
      <c r="L35" s="8">
        <v>6844.4800000000005</v>
      </c>
      <c r="M35" s="8">
        <v>6913.14</v>
      </c>
      <c r="N35" s="8">
        <v>7429.14</v>
      </c>
      <c r="O35" s="8">
        <v>8115.9400000000005</v>
      </c>
      <c r="P35" s="7">
        <f t="shared" si="3"/>
        <v>10327.767857142857</v>
      </c>
      <c r="Q35" s="7">
        <f t="shared" si="4"/>
        <v>10758.364779874213</v>
      </c>
      <c r="R35" s="7">
        <f t="shared" si="5"/>
        <v>11183.790849673203</v>
      </c>
      <c r="S35" s="7">
        <f t="shared" si="6"/>
        <v>11757.040816326531</v>
      </c>
      <c r="T35" s="7">
        <f t="shared" si="7"/>
        <v>12381.900000000001</v>
      </c>
      <c r="U35" s="7">
        <f t="shared" si="8"/>
        <v>13006.314102564105</v>
      </c>
    </row>
    <row r="36" spans="1:21" ht="14.25" customHeight="1">
      <c r="A36" s="3"/>
      <c r="B36" s="5" t="str">
        <f>"4.3.19"</f>
        <v>4.3.19</v>
      </c>
      <c r="C36" s="5" t="s">
        <v>35</v>
      </c>
      <c r="D36" s="8">
        <v>42</v>
      </c>
      <c r="E36" s="8">
        <v>40</v>
      </c>
      <c r="F36" s="8">
        <v>38</v>
      </c>
      <c r="G36" s="8">
        <v>37</v>
      </c>
      <c r="H36" s="8">
        <v>38</v>
      </c>
      <c r="I36" s="8">
        <v>39</v>
      </c>
      <c r="J36" s="8">
        <v>6200.76</v>
      </c>
      <c r="K36" s="8">
        <v>6113.26</v>
      </c>
      <c r="L36" s="8">
        <v>6115.1900000000005</v>
      </c>
      <c r="M36" s="8">
        <v>6176.53</v>
      </c>
      <c r="N36" s="8">
        <v>6637.55</v>
      </c>
      <c r="O36" s="8">
        <v>7251.17</v>
      </c>
      <c r="P36" s="7">
        <f t="shared" si="3"/>
        <v>12303.095238095239</v>
      </c>
      <c r="Q36" s="7">
        <f t="shared" si="4"/>
        <v>12735.958333333334</v>
      </c>
      <c r="R36" s="7">
        <f t="shared" si="5"/>
        <v>13410.504385964912</v>
      </c>
      <c r="S36" s="7">
        <f t="shared" si="6"/>
        <v>13911.103603603602</v>
      </c>
      <c r="T36" s="7">
        <f t="shared" si="7"/>
        <v>14556.030701754386</v>
      </c>
      <c r="U36" s="7">
        <f t="shared" si="8"/>
        <v>15493.952991452992</v>
      </c>
    </row>
    <row r="37" spans="1:21" ht="14.25" customHeight="1">
      <c r="A37" s="3"/>
      <c r="B37" s="5" t="str">
        <f>"4.3.20"</f>
        <v>4.3.20</v>
      </c>
      <c r="C37" s="5" t="s">
        <v>36</v>
      </c>
      <c r="D37" s="8">
        <v>103</v>
      </c>
      <c r="E37" s="8">
        <v>98</v>
      </c>
      <c r="F37" s="8">
        <v>93</v>
      </c>
      <c r="G37" s="8">
        <v>90</v>
      </c>
      <c r="H37" s="8">
        <v>92</v>
      </c>
      <c r="I37" s="8">
        <v>97</v>
      </c>
      <c r="J37" s="8">
        <v>7919.76</v>
      </c>
      <c r="K37" s="8">
        <v>7808</v>
      </c>
      <c r="L37" s="8">
        <v>7810.47</v>
      </c>
      <c r="M37" s="8">
        <v>7888.81</v>
      </c>
      <c r="N37" s="8">
        <v>8477.64</v>
      </c>
      <c r="O37" s="8">
        <v>9261.3700000000008</v>
      </c>
      <c r="P37" s="7">
        <f t="shared" si="3"/>
        <v>6407.5728155339812</v>
      </c>
      <c r="Q37" s="7">
        <f t="shared" si="4"/>
        <v>6639.4557823129253</v>
      </c>
      <c r="R37" s="7">
        <f t="shared" si="5"/>
        <v>6998.6290322580653</v>
      </c>
      <c r="S37" s="7">
        <f t="shared" si="6"/>
        <v>7304.4537037037035</v>
      </c>
      <c r="T37" s="7">
        <f t="shared" si="7"/>
        <v>7679.0217391304341</v>
      </c>
      <c r="U37" s="7">
        <f t="shared" si="8"/>
        <v>7956.5034364261182</v>
      </c>
    </row>
    <row r="38" spans="1:21" ht="14.25" customHeight="1">
      <c r="A38" s="3"/>
      <c r="B38" s="5" t="str">
        <f>"4.3.21"</f>
        <v>4.3.21</v>
      </c>
      <c r="C38" s="5" t="s">
        <v>37</v>
      </c>
      <c r="D38" s="8">
        <v>295</v>
      </c>
      <c r="E38" s="8">
        <v>280</v>
      </c>
      <c r="F38" s="8">
        <v>266</v>
      </c>
      <c r="G38" s="8">
        <v>258</v>
      </c>
      <c r="H38" s="8">
        <v>265</v>
      </c>
      <c r="I38" s="8">
        <v>277</v>
      </c>
      <c r="J38" s="8">
        <v>19140.84</v>
      </c>
      <c r="K38" s="8">
        <v>18870.73</v>
      </c>
      <c r="L38" s="8">
        <v>18876.7</v>
      </c>
      <c r="M38" s="8">
        <v>19066.05</v>
      </c>
      <c r="N38" s="8">
        <v>20489.14</v>
      </c>
      <c r="O38" s="8">
        <v>22383.3</v>
      </c>
      <c r="P38" s="7">
        <f t="shared" si="3"/>
        <v>5407.0169491525421</v>
      </c>
      <c r="Q38" s="7">
        <f t="shared" si="4"/>
        <v>5616.2886904761899</v>
      </c>
      <c r="R38" s="7">
        <f t="shared" si="5"/>
        <v>5913.7531328320802</v>
      </c>
      <c r="S38" s="7">
        <f t="shared" si="6"/>
        <v>6158.2848837209303</v>
      </c>
      <c r="T38" s="7">
        <f t="shared" si="7"/>
        <v>6443.1257861635213</v>
      </c>
      <c r="U38" s="7">
        <f t="shared" si="8"/>
        <v>6733.8447653429612</v>
      </c>
    </row>
    <row r="39" spans="1:21" ht="14.25" customHeight="1">
      <c r="A39" s="3"/>
      <c r="B39" s="5" t="str">
        <f>"4.3.22"</f>
        <v>4.3.22</v>
      </c>
      <c r="C39" s="5" t="s">
        <v>38</v>
      </c>
      <c r="D39" s="8">
        <v>118</v>
      </c>
      <c r="E39" s="8">
        <v>112</v>
      </c>
      <c r="F39" s="8">
        <v>107</v>
      </c>
      <c r="G39" s="8">
        <v>103</v>
      </c>
      <c r="H39" s="8">
        <v>106</v>
      </c>
      <c r="I39" s="8">
        <v>111</v>
      </c>
      <c r="J39" s="8">
        <v>8722.41</v>
      </c>
      <c r="K39" s="8">
        <v>8599.32</v>
      </c>
      <c r="L39" s="8">
        <v>8602.0400000000009</v>
      </c>
      <c r="M39" s="8">
        <v>8688.33</v>
      </c>
      <c r="N39" s="8">
        <v>9336.83</v>
      </c>
      <c r="O39" s="8">
        <v>10199.99</v>
      </c>
      <c r="P39" s="7">
        <f t="shared" si="3"/>
        <v>6159.8940677966102</v>
      </c>
      <c r="Q39" s="7">
        <f t="shared" si="4"/>
        <v>6398.3035714285716</v>
      </c>
      <c r="R39" s="7">
        <f t="shared" si="5"/>
        <v>6699.4080996884732</v>
      </c>
      <c r="S39" s="7">
        <f t="shared" si="6"/>
        <v>7029.3932038834946</v>
      </c>
      <c r="T39" s="7">
        <f t="shared" si="7"/>
        <v>7340.2751572327043</v>
      </c>
      <c r="U39" s="7">
        <f t="shared" si="8"/>
        <v>7657.6501501501507</v>
      </c>
    </row>
    <row r="40" spans="1:21" ht="14.25" customHeight="1">
      <c r="A40" s="3"/>
      <c r="B40" s="5" t="str">
        <f>"4.3.23"</f>
        <v>4.3.23</v>
      </c>
      <c r="C40" s="5" t="s">
        <v>39</v>
      </c>
      <c r="D40" s="8">
        <v>44</v>
      </c>
      <c r="E40" s="8">
        <v>42</v>
      </c>
      <c r="F40" s="8">
        <v>40</v>
      </c>
      <c r="G40" s="8">
        <v>38</v>
      </c>
      <c r="H40" s="8">
        <v>39</v>
      </c>
      <c r="I40" s="8">
        <v>41</v>
      </c>
      <c r="J40" s="8">
        <v>4600.05</v>
      </c>
      <c r="K40" s="8">
        <v>4535.13</v>
      </c>
      <c r="L40" s="8">
        <v>4536.57</v>
      </c>
      <c r="M40" s="8">
        <v>4582.08</v>
      </c>
      <c r="N40" s="8">
        <v>4924.08</v>
      </c>
      <c r="O40" s="8">
        <v>5379.3</v>
      </c>
      <c r="P40" s="7">
        <f t="shared" si="3"/>
        <v>8712.2159090909099</v>
      </c>
      <c r="Q40" s="7">
        <f t="shared" si="4"/>
        <v>8998.273809523811</v>
      </c>
      <c r="R40" s="7">
        <f t="shared" si="5"/>
        <v>9451.1875</v>
      </c>
      <c r="S40" s="7">
        <f t="shared" si="6"/>
        <v>10048.421052631578</v>
      </c>
      <c r="T40" s="7">
        <f t="shared" si="7"/>
        <v>10521.538461538461</v>
      </c>
      <c r="U40" s="7">
        <f t="shared" si="8"/>
        <v>10933.536585365855</v>
      </c>
    </row>
    <row r="41" spans="1:21" ht="14.25" customHeight="1">
      <c r="A41" s="3"/>
      <c r="B41" s="5" t="str">
        <f>"4.3.24"</f>
        <v>4.3.24</v>
      </c>
      <c r="C41" s="5" t="s">
        <v>40</v>
      </c>
      <c r="D41" s="8">
        <v>370</v>
      </c>
      <c r="E41" s="8">
        <v>351</v>
      </c>
      <c r="F41" s="8">
        <v>334</v>
      </c>
      <c r="G41" s="8">
        <v>323</v>
      </c>
      <c r="H41" s="8">
        <v>332</v>
      </c>
      <c r="I41" s="8">
        <v>347</v>
      </c>
      <c r="J41" s="8">
        <v>37576.65</v>
      </c>
      <c r="K41" s="8">
        <v>37046.379999999997</v>
      </c>
      <c r="L41" s="8">
        <v>37058.090000000004</v>
      </c>
      <c r="M41" s="8">
        <v>37429.82</v>
      </c>
      <c r="N41" s="8">
        <v>40223.590000000004</v>
      </c>
      <c r="O41" s="8">
        <v>43942.14</v>
      </c>
      <c r="P41" s="7">
        <f t="shared" si="3"/>
        <v>8463.20945945946</v>
      </c>
      <c r="Q41" s="7">
        <f t="shared" si="4"/>
        <v>8795.4368471035123</v>
      </c>
      <c r="R41" s="7">
        <f t="shared" si="5"/>
        <v>9246.0304391217578</v>
      </c>
      <c r="S41" s="7">
        <f t="shared" si="6"/>
        <v>9656.816305469556</v>
      </c>
      <c r="T41" s="7">
        <f t="shared" si="7"/>
        <v>10096.282630522088</v>
      </c>
      <c r="U41" s="7">
        <f t="shared" si="8"/>
        <v>10552.867435158501</v>
      </c>
    </row>
    <row r="42" spans="1:21" ht="14.25" customHeight="1">
      <c r="A42" s="3"/>
      <c r="B42" s="5" t="str">
        <f>"4.3.25"</f>
        <v>4.3.25</v>
      </c>
      <c r="C42" s="5" t="s">
        <v>41</v>
      </c>
      <c r="D42" s="8">
        <v>335</v>
      </c>
      <c r="E42" s="8">
        <v>317</v>
      </c>
      <c r="F42" s="8">
        <v>302</v>
      </c>
      <c r="G42" s="8">
        <v>293</v>
      </c>
      <c r="H42" s="8">
        <v>301</v>
      </c>
      <c r="I42" s="8">
        <v>314</v>
      </c>
      <c r="J42" s="8">
        <v>32834.199999999997</v>
      </c>
      <c r="K42" s="8">
        <v>32370.850000000002</v>
      </c>
      <c r="L42" s="8">
        <v>32381.09</v>
      </c>
      <c r="M42" s="8">
        <v>32705.9</v>
      </c>
      <c r="N42" s="8">
        <v>35147.08</v>
      </c>
      <c r="O42" s="8">
        <v>38396.31</v>
      </c>
      <c r="P42" s="7">
        <f t="shared" si="3"/>
        <v>8167.7114427860697</v>
      </c>
      <c r="Q42" s="7">
        <f t="shared" si="4"/>
        <v>8509.6871713985292</v>
      </c>
      <c r="R42" s="7">
        <f t="shared" si="5"/>
        <v>8935.1793598233999</v>
      </c>
      <c r="S42" s="7">
        <f t="shared" si="6"/>
        <v>9302.0193401592733</v>
      </c>
      <c r="T42" s="7">
        <f t="shared" si="7"/>
        <v>9730.6423034330019</v>
      </c>
      <c r="U42" s="7">
        <f t="shared" si="8"/>
        <v>10190.103503184711</v>
      </c>
    </row>
    <row r="43" spans="1:21" ht="14.25" customHeight="1">
      <c r="A43" s="3"/>
      <c r="B43" s="5" t="str">
        <f>"4.3.26"</f>
        <v>4.3.26</v>
      </c>
      <c r="C43" s="5" t="s">
        <v>42</v>
      </c>
      <c r="D43" s="8">
        <v>265</v>
      </c>
      <c r="E43" s="8">
        <v>251</v>
      </c>
      <c r="F43" s="8">
        <v>239</v>
      </c>
      <c r="G43" s="8">
        <v>232</v>
      </c>
      <c r="H43" s="8">
        <v>238</v>
      </c>
      <c r="I43" s="8">
        <v>248</v>
      </c>
      <c r="J43" s="8">
        <v>21128.54</v>
      </c>
      <c r="K43" s="8">
        <v>20830.38</v>
      </c>
      <c r="L43" s="8">
        <v>20836.97</v>
      </c>
      <c r="M43" s="8">
        <v>21045.98</v>
      </c>
      <c r="N43" s="8">
        <v>22616.86</v>
      </c>
      <c r="O43" s="8">
        <v>24707.72</v>
      </c>
      <c r="P43" s="7">
        <f t="shared" si="3"/>
        <v>6644.1949685534591</v>
      </c>
      <c r="Q43" s="7">
        <f t="shared" si="4"/>
        <v>6915.7968127490039</v>
      </c>
      <c r="R43" s="7">
        <f t="shared" si="5"/>
        <v>7265.3312412831247</v>
      </c>
      <c r="S43" s="7">
        <f t="shared" si="6"/>
        <v>7559.6192528735637</v>
      </c>
      <c r="T43" s="7">
        <f t="shared" si="7"/>
        <v>7919.0686274509799</v>
      </c>
      <c r="U43" s="7">
        <f t="shared" si="8"/>
        <v>8302.3252688172051</v>
      </c>
    </row>
    <row r="44" spans="1:21" ht="14.25" customHeight="1">
      <c r="A44" s="3"/>
      <c r="B44" s="5" t="str">
        <f>"4.3.27"</f>
        <v>4.3.27</v>
      </c>
      <c r="C44" s="5" t="s">
        <v>43</v>
      </c>
      <c r="D44" s="8">
        <v>104</v>
      </c>
      <c r="E44" s="8">
        <v>99</v>
      </c>
      <c r="F44" s="8">
        <v>94</v>
      </c>
      <c r="G44" s="8">
        <v>91</v>
      </c>
      <c r="H44" s="8">
        <v>93</v>
      </c>
      <c r="I44" s="8">
        <v>97</v>
      </c>
      <c r="J44" s="8">
        <v>7521.3</v>
      </c>
      <c r="K44" s="8">
        <v>7415.16</v>
      </c>
      <c r="L44" s="8">
        <v>7417.51</v>
      </c>
      <c r="M44" s="8">
        <v>7491.91</v>
      </c>
      <c r="N44" s="8">
        <v>8051.1100000000006</v>
      </c>
      <c r="O44" s="8">
        <v>8795.41</v>
      </c>
      <c r="P44" s="7">
        <f t="shared" si="3"/>
        <v>6026.6826923076924</v>
      </c>
      <c r="Q44" s="7">
        <f t="shared" si="4"/>
        <v>6241.7171717171723</v>
      </c>
      <c r="R44" s="7">
        <f t="shared" si="5"/>
        <v>6575.8067375886521</v>
      </c>
      <c r="S44" s="7">
        <f t="shared" si="6"/>
        <v>6860.7234432234427</v>
      </c>
      <c r="T44" s="7">
        <f t="shared" si="7"/>
        <v>7214.2562724014342</v>
      </c>
      <c r="U44" s="7">
        <f t="shared" si="8"/>
        <v>7556.1941580756011</v>
      </c>
    </row>
    <row r="45" spans="1:21" ht="14.25" customHeight="1">
      <c r="A45" s="3"/>
      <c r="B45" s="5" t="str">
        <f>"4.3.28"</f>
        <v>4.3.28</v>
      </c>
      <c r="C45" s="5" t="s">
        <v>44</v>
      </c>
      <c r="D45" s="8">
        <v>92</v>
      </c>
      <c r="E45" s="8">
        <v>87</v>
      </c>
      <c r="F45" s="8">
        <v>83</v>
      </c>
      <c r="G45" s="8">
        <v>80</v>
      </c>
      <c r="H45" s="8">
        <v>83</v>
      </c>
      <c r="I45" s="8">
        <v>86</v>
      </c>
      <c r="J45" s="8">
        <v>7761.29</v>
      </c>
      <c r="K45" s="8">
        <v>7651.76</v>
      </c>
      <c r="L45" s="8">
        <v>7654.18</v>
      </c>
      <c r="M45" s="8">
        <v>7730.96</v>
      </c>
      <c r="N45" s="8">
        <v>8308</v>
      </c>
      <c r="O45" s="8">
        <v>9076.0500000000011</v>
      </c>
      <c r="P45" s="7">
        <f t="shared" si="3"/>
        <v>7030.1539855072469</v>
      </c>
      <c r="Q45" s="7">
        <f t="shared" si="4"/>
        <v>7329.2720306513411</v>
      </c>
      <c r="R45" s="7">
        <f t="shared" si="5"/>
        <v>7684.9196787148594</v>
      </c>
      <c r="S45" s="7">
        <f t="shared" si="6"/>
        <v>8053.083333333333</v>
      </c>
      <c r="T45" s="7">
        <f t="shared" si="7"/>
        <v>8341.3654618473902</v>
      </c>
      <c r="U45" s="7">
        <f t="shared" si="8"/>
        <v>8794.6220930232575</v>
      </c>
    </row>
    <row r="46" spans="1:21" ht="14.25" customHeight="1">
      <c r="A46" s="1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ht="14.25" customHeight="1">
      <c r="A47" s="1"/>
      <c r="B47" s="1"/>
      <c r="C47" s="1"/>
      <c r="D47" s="1"/>
      <c r="E47" s="1"/>
      <c r="F47" s="1"/>
      <c r="G47" s="1"/>
    </row>
    <row r="48" spans="1:21" ht="14.25" customHeight="1">
      <c r="A48" s="1"/>
      <c r="B48" s="11" t="s">
        <v>47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7" ht="14.25" customHeight="1">
      <c r="A49" s="1"/>
      <c r="B49" s="1"/>
      <c r="C49" s="1"/>
      <c r="D49" s="1"/>
      <c r="E49" s="1"/>
      <c r="F49" s="1"/>
      <c r="G49" s="1"/>
    </row>
    <row r="50" spans="1:7" ht="14.25" customHeight="1">
      <c r="A50" s="1"/>
      <c r="B50" s="1"/>
      <c r="C50" s="1"/>
      <c r="D50" s="1"/>
      <c r="E50" s="1"/>
      <c r="F50" s="1"/>
      <c r="G50" s="1"/>
    </row>
    <row r="51" spans="1:7" ht="14.25" customHeight="1">
      <c r="A51" s="1"/>
      <c r="B51" s="1"/>
      <c r="C51" s="1"/>
      <c r="D51" s="1"/>
      <c r="E51" s="1"/>
      <c r="F51" s="1"/>
      <c r="G51" s="1"/>
    </row>
    <row r="52" spans="1:7" ht="14.25" customHeight="1">
      <c r="A52" s="1"/>
      <c r="B52" s="1"/>
      <c r="C52" s="1"/>
      <c r="D52" s="1"/>
      <c r="E52" s="1"/>
      <c r="F52" s="1"/>
      <c r="G52" s="1"/>
    </row>
    <row r="53" spans="1:7" ht="14.25" customHeight="1">
      <c r="A53" s="1"/>
      <c r="B53" s="1"/>
      <c r="C53" s="1"/>
      <c r="D53" s="1"/>
      <c r="E53" s="1"/>
      <c r="F53" s="1"/>
      <c r="G53" s="1"/>
    </row>
  </sheetData>
  <mergeCells count="9">
    <mergeCell ref="B48:U48"/>
    <mergeCell ref="R1:U3"/>
    <mergeCell ref="R4:U4"/>
    <mergeCell ref="B6:U6"/>
    <mergeCell ref="D8:I8"/>
    <mergeCell ref="B8:B9"/>
    <mergeCell ref="P8:U8"/>
    <mergeCell ref="J8:O8"/>
    <mergeCell ref="C8:C9"/>
  </mergeCells>
  <pageMargins left="0.39" right="0.39" top="0.39" bottom="0.39" header="0.39" footer="0.39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</dc:creator>
  <cp:lastModifiedBy>User</cp:lastModifiedBy>
  <cp:lastPrinted>2017-06-14T05:25:59Z</cp:lastPrinted>
  <dcterms:created xsi:type="dcterms:W3CDTF">2017-06-13T13:59:27Z</dcterms:created>
  <dcterms:modified xsi:type="dcterms:W3CDTF">2017-11-29T04:49:51Z</dcterms:modified>
</cp:coreProperties>
</file>